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c:\Users\gangama\OneDrive - FREMAP\MARIAN GANCEDO\LICITACIONES 2025\DALBAVANCINA - LICT9913920250024\ANEXOS\"/>
    </mc:Choice>
  </mc:AlternateContent>
  <xr:revisionPtr revIDLastSave="0" documentId="13_ncr:1_{A4A2A190-69A3-4F51-8462-DE6FB8FB6667}" xr6:coauthVersionLast="47" xr6:coauthVersionMax="47" xr10:uidLastSave="{00000000-0000-0000-0000-000000000000}"/>
  <workbookProtection workbookAlgorithmName="SHA-512" workbookHashValue="Tj1+mJzD6hE/nIPhcdU0lk3tCWOSm8i8uJfiiZBoKcf2j0CXA/rEkQ8yi8dxfQaNGP8t8M2hG70aQXmje3qplg==" workbookSaltValue="2FocwCQhBogD9LgI69OAhg==" workbookSpinCount="100000" lockStructure="1"/>
  <bookViews>
    <workbookView xWindow="-110" yWindow="-110" windowWidth="19420" windowHeight="10300" xr2:uid="{C71DFF06-1AC5-4475-B62F-B3ED44624DB9}"/>
  </bookViews>
  <sheets>
    <sheet name="LOTE 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1" i="1" l="1"/>
  <c r="J11" i="1" l="1"/>
  <c r="G14" i="1" s="1"/>
</calcChain>
</file>

<file path=xl/sharedStrings.xml><?xml version="1.0" encoding="utf-8"?>
<sst xmlns="http://schemas.openxmlformats.org/spreadsheetml/2006/main" count="29" uniqueCount="29">
  <si>
    <t>Contratación del suministro de Dalbavancina con destino a los Servicios de Farmacia de los Hospitales de FREMAP, Mutua Colaboradora con la Seguridad Social nº 61 sitos en Majadahonda y Sevilla.</t>
  </si>
  <si>
    <t>(Impuesto/s indirecto/s no incluido/s)</t>
  </si>
  <si>
    <r>
      <rPr>
        <b/>
        <sz val="14"/>
        <color theme="1"/>
        <rFont val="Calibri"/>
        <family val="2"/>
        <scheme val="minor"/>
      </rPr>
      <t>Instrucciones de cumplimentación del presente fichero:</t>
    </r>
    <r>
      <rPr>
        <sz val="14"/>
        <color theme="1"/>
        <rFont val="Calibri"/>
        <family val="2"/>
        <scheme val="minor"/>
      </rPr>
      <t xml:space="preserve"> </t>
    </r>
    <r>
      <rPr>
        <u/>
        <sz val="14"/>
        <color rgb="FFFF0000"/>
        <rFont val="Calibri"/>
        <family val="2"/>
        <scheme val="minor"/>
      </rPr>
      <t>ÚNICAMENTE SE CUMPLIMENTARÁ POR EL LICITADOR LAS CASILLAS DE COLOR VERDE,</t>
    </r>
    <r>
      <rPr>
        <sz val="14"/>
        <color theme="1"/>
        <rFont val="Calibri"/>
        <family val="2"/>
        <scheme val="minor"/>
      </rPr>
      <t xml:space="preserve"> </t>
    </r>
    <r>
      <rPr>
        <b/>
        <u/>
        <sz val="14"/>
        <color theme="1"/>
        <rFont val="Calibri"/>
        <family val="2"/>
        <scheme val="minor"/>
      </rPr>
      <t>así como sus datos identificativos.</t>
    </r>
  </si>
  <si>
    <t xml:space="preserve">FORMATO </t>
  </si>
  <si>
    <t>Producto</t>
  </si>
  <si>
    <t>Código DCPF</t>
  </si>
  <si>
    <t>Descripción Completa del Medicamento (AEMPS)</t>
  </si>
  <si>
    <t xml:space="preserve">CN Orientativo </t>
  </si>
  <si>
    <t xml:space="preserve">Medicamento Orientativo </t>
  </si>
  <si>
    <t>Consumos Estimados para la duración del contrato</t>
  </si>
  <si>
    <t>Precio máximo por unidad (en euros, impuesto/s indirecto/s no incluidos)</t>
  </si>
  <si>
    <t>Precio ofertado por unidad (en euros, impuesto/s indirecto/s no incluidos)</t>
  </si>
  <si>
    <t>Total oferta (en euros, impuesto/s indirecto/s no incluidos)</t>
  </si>
  <si>
    <t>Código Nacional</t>
  </si>
  <si>
    <t>Descripcion completa del medicamento (MARCA Comercial ofertada y observaciones)</t>
  </si>
  <si>
    <t>% de Descuento s/Precio Máximo</t>
  </si>
  <si>
    <t>¿Unidosis? Si/No</t>
  </si>
  <si>
    <t xml:space="preserve">Número de unidades que contiene el formato </t>
  </si>
  <si>
    <t>DALBAVANCINA 500MG DE POLVO PARA CONCENTRADO PARA SOLUCION PARA PERFUSION VIAL</t>
  </si>
  <si>
    <t>XYDALBA 500 MG VIAL IV ENCARGO</t>
  </si>
  <si>
    <t>Si</t>
  </si>
  <si>
    <t>No</t>
  </si>
  <si>
    <r>
      <rPr>
        <b/>
        <u/>
        <sz val="11"/>
        <color rgb="FFFF0000"/>
        <rFont val="Calibri"/>
        <family val="2"/>
        <scheme val="minor"/>
      </rPr>
      <t xml:space="preserve">NOTAS:
</t>
    </r>
    <r>
      <rPr>
        <sz val="11"/>
        <color rgb="FF000000"/>
        <rFont val="Calibri"/>
        <family val="2"/>
        <scheme val="minor"/>
      </rPr>
      <t>* Todos los importes indicados son</t>
    </r>
    <r>
      <rPr>
        <u/>
        <sz val="11"/>
        <color rgb="FF000000"/>
        <rFont val="Calibri"/>
        <family val="2"/>
        <scheme val="minor"/>
      </rPr>
      <t xml:space="preserve"> impuesto/s indirecto/s no incluido/s.
</t>
    </r>
    <r>
      <rPr>
        <sz val="11"/>
        <color rgb="FF000000"/>
        <rFont val="Calibri"/>
        <family val="2"/>
        <scheme val="minor"/>
      </rPr>
      <t xml:space="preserve">* Los precios se presentarán en euros, </t>
    </r>
    <r>
      <rPr>
        <u/>
        <sz val="11"/>
        <color rgb="FF000000"/>
        <rFont val="Calibri"/>
        <family val="2"/>
        <scheme val="minor"/>
      </rPr>
      <t xml:space="preserve">con dos decimales, no pudiendo superar los precios unitarios máximo establecidos.
</t>
    </r>
    <r>
      <rPr>
        <sz val="11"/>
        <color rgb="FF000000"/>
        <rFont val="Calibri"/>
        <family val="2"/>
        <scheme val="minor"/>
      </rPr>
      <t xml:space="preserve">* Los precios ofertados serán mantenidos durante toda la duración del contrato.
* Los precios ofertados incluyen </t>
    </r>
    <r>
      <rPr>
        <u/>
        <sz val="11"/>
        <color rgb="FF000000"/>
        <rFont val="Calibri"/>
        <family val="2"/>
        <scheme val="minor"/>
      </rPr>
      <t>todas las condiciones</t>
    </r>
    <r>
      <rPr>
        <sz val="11"/>
        <color rgb="FF000000"/>
        <rFont val="Calibri"/>
        <family val="2"/>
        <scheme val="minor"/>
      </rPr>
      <t xml:space="preserve"> que se estipulan en el los Pliegos que rigen el procedimiento de licitación.
* En % de Descuento s/Precio Máximo, el ofertante expresará el % de descuento sobre el Precio Máximo vigente en el momento de la fecha de publicación de la licitación, con dos decimales. Este tanto por cierto se aplicará en caso de que el Precio de Venta de Laboratorio varíe. </t>
    </r>
  </si>
  <si>
    <t>ANEXO I. OFERTA ECONÓMICA</t>
  </si>
  <si>
    <t>Importe a incluir en la casilla de Oferta Económica en la aplicación de FREMAP al presentar oferta.</t>
  </si>
  <si>
    <t>Formato</t>
  </si>
  <si>
    <t>Precio final ofertado del envase (en euros, impuesto/s indirecto/s no incluidos)</t>
  </si>
  <si>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Contratación del suministro de Dalbavancina con destino a los Servicios de Farmacia de los Hospitales de FREMAP, Mutua Colaboradora con la Seguridad Social nº 61 sitos en Majadahonda y Sevilla (LICT/99/139/2025/0024) comprometiéndose a su ejecución con estricta sujeción a los Pliegos de Cláusulas Administrativas y de Prescripciones Técnicas que han de regir la adjudicación y ejecución del mismo, en las siguientes condiciones:</t>
  </si>
  <si>
    <r>
      <t xml:space="preserve">TOTAL OFERTA DURACIÓN INICIAL CONTRATO EN € (12 meses) </t>
    </r>
    <r>
      <rPr>
        <sz val="11"/>
        <color theme="0"/>
        <rFont val="Calibri"/>
        <family val="2"/>
      </rPr>
      <t>(Impuesto/s indirecto/s no incluido/s)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</si>
</sst>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0" x14ac:knownFonts="1">
    <font>
      <sz val="11"/>
      <color theme="1"/>
      <name val="Calibri"/>
      <family val="2"/>
      <scheme val="minor"/>
    </font>
    <font>
      <sz val="11"/>
      <color theme="1"/>
      <name val="Calibri"/>
      <family val="2"/>
      <scheme val="minor"/>
    </font>
    <font>
      <b/>
      <sz val="11"/>
      <color theme="0"/>
      <name val="Calibri"/>
      <family val="2"/>
      <scheme val="minor"/>
    </font>
    <font>
      <b/>
      <sz val="18"/>
      <color theme="0"/>
      <name val="Calibri"/>
      <family val="2"/>
      <scheme val="minor"/>
    </font>
    <font>
      <sz val="12"/>
      <color theme="1"/>
      <name val="Calibri"/>
      <family val="2"/>
      <scheme val="minor"/>
    </font>
    <font>
      <sz val="14"/>
      <color theme="1"/>
      <name val="Calibri"/>
      <family val="2"/>
      <scheme val="minor"/>
    </font>
    <font>
      <b/>
      <sz val="14"/>
      <color theme="1"/>
      <name val="Calibri"/>
      <family val="2"/>
      <scheme val="minor"/>
    </font>
    <font>
      <u/>
      <sz val="14"/>
      <color rgb="FFFF0000"/>
      <name val="Calibri"/>
      <family val="2"/>
      <scheme val="minor"/>
    </font>
    <font>
      <b/>
      <u/>
      <sz val="14"/>
      <color theme="1"/>
      <name val="Calibri"/>
      <family val="2"/>
      <scheme val="minor"/>
    </font>
    <font>
      <b/>
      <sz val="11"/>
      <color theme="0"/>
      <name val="Calibri"/>
      <family val="2"/>
    </font>
    <font>
      <sz val="11"/>
      <color theme="0"/>
      <name val="Calibri"/>
      <family val="2"/>
    </font>
    <font>
      <b/>
      <sz val="11"/>
      <color rgb="FFFF0000"/>
      <name val="Calibri"/>
      <family val="2"/>
      <scheme val="minor"/>
    </font>
    <font>
      <b/>
      <i/>
      <u/>
      <sz val="11"/>
      <name val="Calibri"/>
      <family val="2"/>
    </font>
    <font>
      <sz val="11"/>
      <name val="Calibri"/>
      <family val="2"/>
      <scheme val="minor"/>
    </font>
    <font>
      <sz val="11"/>
      <color theme="1"/>
      <name val="Calibri"/>
      <family val="2"/>
      <scheme val="minor"/>
    </font>
    <font>
      <sz val="11"/>
      <color theme="0"/>
      <name val="Calibri"/>
      <family val="2"/>
      <scheme val="minor"/>
    </font>
    <font>
      <b/>
      <u/>
      <sz val="11"/>
      <color rgb="FFFF0000"/>
      <name val="Calibri"/>
      <family val="2"/>
      <scheme val="minor"/>
    </font>
    <font>
      <sz val="11"/>
      <color rgb="FF000000"/>
      <name val="Calibri"/>
      <family val="2"/>
      <scheme val="minor"/>
    </font>
    <font>
      <u/>
      <sz val="11"/>
      <color rgb="FF000000"/>
      <name val="Calibri"/>
      <family val="2"/>
      <scheme val="minor"/>
    </font>
    <font>
      <b/>
      <sz val="11"/>
      <name val="Calibri"/>
      <family val="2"/>
      <scheme val="minor"/>
    </font>
  </fonts>
  <fills count="6">
    <fill>
      <patternFill patternType="none"/>
    </fill>
    <fill>
      <patternFill patternType="gray125"/>
    </fill>
    <fill>
      <patternFill patternType="solid">
        <fgColor rgb="FFC00000"/>
        <bgColor indexed="64"/>
      </patternFill>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s>
  <cellStyleXfs count="3">
    <xf numFmtId="0" fontId="0" fillId="0" borderId="0"/>
    <xf numFmtId="44" fontId="14" fillId="0" borderId="0" applyFont="0" applyFill="0" applyBorder="0" applyAlignment="0" applyProtection="0"/>
    <xf numFmtId="0" fontId="14" fillId="0" borderId="0"/>
  </cellStyleXfs>
  <cellXfs count="37">
    <xf numFmtId="0" fontId="0" fillId="0" borderId="0" xfId="0"/>
    <xf numFmtId="0" fontId="0" fillId="0" borderId="0" xfId="0" applyAlignment="1">
      <alignment horizont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4" fillId="0" borderId="0" xfId="0" applyFont="1"/>
    <xf numFmtId="0" fontId="5" fillId="0" borderId="0" xfId="0" applyFont="1" applyAlignment="1">
      <alignment horizontal="center" wrapText="1"/>
    </xf>
    <xf numFmtId="164" fontId="11" fillId="3" borderId="1" xfId="1" applyNumberFormat="1" applyFont="1" applyFill="1" applyBorder="1" applyAlignment="1">
      <alignment horizontal="center" vertical="center"/>
    </xf>
    <xf numFmtId="164" fontId="11" fillId="3" borderId="1" xfId="0" applyNumberFormat="1" applyFont="1" applyFill="1" applyBorder="1" applyAlignment="1">
      <alignment horizontal="center" vertical="center" wrapText="1"/>
    </xf>
    <xf numFmtId="0" fontId="2" fillId="2" borderId="10" xfId="0" applyFont="1" applyFill="1" applyBorder="1" applyAlignment="1">
      <alignment horizontal="center" vertical="center" wrapText="1"/>
    </xf>
    <xf numFmtId="0" fontId="13" fillId="0" borderId="0" xfId="0" applyFont="1" applyAlignment="1" applyProtection="1">
      <alignment horizontal="center" wrapText="1"/>
      <protection locked="0"/>
    </xf>
    <xf numFmtId="0" fontId="0" fillId="0" borderId="0" xfId="0" applyAlignment="1" applyProtection="1">
      <alignment horizontal="center" wrapText="1"/>
      <protection locked="0"/>
    </xf>
    <xf numFmtId="1" fontId="0" fillId="4" borderId="1" xfId="0" applyNumberFormat="1" applyFill="1" applyBorder="1" applyAlignment="1">
      <alignment horizontal="center" vertical="center" wrapText="1"/>
    </xf>
    <xf numFmtId="0" fontId="0" fillId="4" borderId="1" xfId="0" applyFill="1" applyBorder="1" applyAlignment="1">
      <alignment horizontal="center" vertical="center" wrapText="1"/>
    </xf>
    <xf numFmtId="0" fontId="0" fillId="0" borderId="1" xfId="0" applyBorder="1" applyAlignment="1">
      <alignment horizontal="center" vertical="center"/>
    </xf>
    <xf numFmtId="164" fontId="0" fillId="0" borderId="1" xfId="0" applyNumberFormat="1" applyBorder="1" applyAlignment="1">
      <alignment horizontal="center" vertical="center"/>
    </xf>
    <xf numFmtId="0" fontId="15" fillId="0" borderId="0" xfId="0" applyFont="1"/>
    <xf numFmtId="0" fontId="12" fillId="0" borderId="1" xfId="0" applyFont="1" applyBorder="1" applyAlignment="1">
      <alignment horizontal="center" vertical="center" wrapText="1"/>
    </xf>
    <xf numFmtId="164" fontId="19" fillId="5" borderId="1" xfId="0" applyNumberFormat="1" applyFont="1" applyFill="1" applyBorder="1" applyAlignment="1" applyProtection="1">
      <alignment horizontal="center" vertical="center" wrapText="1"/>
      <protection locked="0"/>
    </xf>
    <xf numFmtId="0" fontId="13" fillId="5" borderId="1" xfId="0" applyFont="1" applyFill="1" applyBorder="1" applyAlignment="1" applyProtection="1">
      <alignment horizontal="center" vertical="center" wrapText="1"/>
      <protection locked="0"/>
    </xf>
    <xf numFmtId="2" fontId="13" fillId="0" borderId="1" xfId="0" applyNumberFormat="1" applyFont="1" applyFill="1" applyBorder="1" applyAlignment="1" applyProtection="1">
      <alignment horizontal="center" vertical="center" wrapText="1"/>
      <protection locked="0"/>
    </xf>
    <xf numFmtId="10" fontId="13" fillId="5" borderId="1" xfId="0" applyNumberFormat="1" applyFont="1" applyFill="1" applyBorder="1" applyAlignment="1" applyProtection="1">
      <alignment horizontal="center" vertical="center" wrapText="1"/>
      <protection locked="0"/>
    </xf>
    <xf numFmtId="0" fontId="1" fillId="0" borderId="2" xfId="0" applyFont="1" applyBorder="1" applyAlignment="1">
      <alignment horizontal="left" vertical="center" wrapText="1"/>
    </xf>
    <xf numFmtId="0" fontId="0" fillId="0" borderId="3" xfId="0" applyBorder="1" applyAlignment="1">
      <alignment horizontal="left" vertical="center" wrapText="1"/>
    </xf>
    <xf numFmtId="0" fontId="0" fillId="0" borderId="11" xfId="0" applyBorder="1" applyAlignment="1">
      <alignment horizontal="lef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7"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8" xfId="0" applyFont="1" applyFill="1" applyBorder="1" applyAlignment="1">
      <alignment horizontal="center"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5" fillId="0" borderId="1" xfId="0" applyFont="1" applyBorder="1" applyAlignment="1">
      <alignment horizontal="center" vertical="center" wrapText="1"/>
    </xf>
    <xf numFmtId="0" fontId="13" fillId="0" borderId="1" xfId="0" applyFont="1" applyBorder="1" applyAlignment="1" applyProtection="1">
      <alignment horizontal="center" vertical="center" wrapText="1"/>
      <protection locked="0"/>
    </xf>
    <xf numFmtId="0" fontId="6" fillId="0" borderId="1" xfId="0" applyFont="1" applyBorder="1" applyAlignment="1">
      <alignment horizontal="center"/>
    </xf>
    <xf numFmtId="0" fontId="9" fillId="2" borderId="1" xfId="0" applyFont="1" applyFill="1" applyBorder="1" applyAlignment="1">
      <alignment horizontal="center" vertical="center" wrapText="1"/>
    </xf>
  </cellXfs>
  <cellStyles count="3">
    <cellStyle name="Moneda" xfId="1" builtinId="4"/>
    <cellStyle name="Normal" xfId="0" builtinId="0"/>
    <cellStyle name="Normal 2 2" xfId="2" xr:uid="{C21D4DC8-DE4B-4032-AF73-E679C90252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F443D-1151-4142-90E0-98A1275167F2}">
  <dimension ref="A2:Q18"/>
  <sheetViews>
    <sheetView tabSelected="1" topLeftCell="D8" zoomScale="95" zoomScaleNormal="95" workbookViewId="0">
      <selection activeCell="D10" sqref="D10"/>
    </sheetView>
  </sheetViews>
  <sheetFormatPr baseColWidth="10" defaultColWidth="11.453125" defaultRowHeight="14.5" x14ac:dyDescent="0.35"/>
  <cols>
    <col min="2" max="2" width="10" customWidth="1"/>
    <col min="3" max="3" width="17" customWidth="1"/>
    <col min="4" max="4" width="48.453125" customWidth="1"/>
    <col min="5" max="5" width="17.7265625" customWidth="1"/>
    <col min="6" max="6" width="24.54296875" customWidth="1"/>
    <col min="7" max="7" width="22.26953125" customWidth="1"/>
    <col min="8" max="8" width="17.81640625" customWidth="1"/>
    <col min="9" max="9" width="20.453125" customWidth="1"/>
    <col min="10" max="10" width="18.1796875" customWidth="1"/>
    <col min="11" max="11" width="17.54296875" customWidth="1"/>
    <col min="12" max="12" width="34.81640625" customWidth="1"/>
    <col min="13" max="13" width="16" customWidth="1"/>
    <col min="15" max="15" width="17.453125" customWidth="1"/>
    <col min="16" max="16" width="17.1796875" customWidth="1"/>
    <col min="17" max="17" width="20.453125" customWidth="1"/>
  </cols>
  <sheetData>
    <row r="2" spans="1:17" ht="23.5" x14ac:dyDescent="0.35">
      <c r="B2" s="27" t="s">
        <v>23</v>
      </c>
      <c r="C2" s="28"/>
      <c r="D2" s="28"/>
      <c r="E2" s="28"/>
      <c r="F2" s="28"/>
      <c r="G2" s="28"/>
      <c r="H2" s="28"/>
      <c r="I2" s="28"/>
      <c r="J2" s="28"/>
      <c r="K2" s="28"/>
      <c r="L2" s="28"/>
      <c r="M2" s="28"/>
      <c r="N2" s="28"/>
      <c r="O2" s="28"/>
      <c r="P2" s="28"/>
      <c r="Q2" s="29"/>
    </row>
    <row r="3" spans="1:17" ht="42.65" customHeight="1" x14ac:dyDescent="0.35">
      <c r="B3" s="24" t="s">
        <v>0</v>
      </c>
      <c r="C3" s="25"/>
      <c r="D3" s="25"/>
      <c r="E3" s="25"/>
      <c r="F3" s="25"/>
      <c r="G3" s="25"/>
      <c r="H3" s="25"/>
      <c r="I3" s="25"/>
      <c r="J3" s="25"/>
      <c r="K3" s="25"/>
      <c r="L3" s="25"/>
      <c r="M3" s="25"/>
      <c r="N3" s="25"/>
      <c r="O3" s="25"/>
      <c r="P3" s="25"/>
      <c r="Q3" s="26"/>
    </row>
    <row r="4" spans="1:17" ht="18.649999999999999" customHeight="1" x14ac:dyDescent="0.45">
      <c r="B4" s="35" t="s">
        <v>1</v>
      </c>
      <c r="C4" s="35"/>
      <c r="D4" s="35"/>
      <c r="E4" s="35"/>
      <c r="F4" s="35"/>
      <c r="G4" s="35"/>
      <c r="H4" s="35"/>
      <c r="I4" s="35"/>
      <c r="J4" s="35"/>
      <c r="K4" s="35"/>
      <c r="L4" s="35"/>
      <c r="M4" s="35"/>
      <c r="N4" s="35"/>
      <c r="O4" s="35"/>
      <c r="P4" s="35"/>
      <c r="Q4" s="35"/>
    </row>
    <row r="5" spans="1:17" ht="41.15" customHeight="1" x14ac:dyDescent="0.35">
      <c r="B5" s="33" t="s">
        <v>2</v>
      </c>
      <c r="C5" s="33"/>
      <c r="D5" s="33"/>
      <c r="E5" s="33"/>
      <c r="F5" s="33"/>
      <c r="G5" s="33"/>
      <c r="H5" s="33"/>
      <c r="I5" s="33"/>
      <c r="J5" s="33"/>
      <c r="K5" s="33"/>
      <c r="L5" s="33"/>
      <c r="M5" s="33"/>
      <c r="N5" s="33"/>
      <c r="O5" s="33"/>
      <c r="P5" s="33"/>
      <c r="Q5" s="33"/>
    </row>
    <row r="6" spans="1:17" ht="28" customHeight="1" x14ac:dyDescent="0.45">
      <c r="B6" s="5"/>
      <c r="C6" s="5"/>
      <c r="D6" s="5"/>
      <c r="E6" s="5"/>
      <c r="F6" s="5"/>
      <c r="G6" s="5"/>
      <c r="H6" s="5"/>
      <c r="I6" s="5"/>
      <c r="L6" s="4"/>
      <c r="M6" s="4"/>
    </row>
    <row r="7" spans="1:17" ht="60" customHeight="1" x14ac:dyDescent="0.35">
      <c r="B7" s="34" t="s">
        <v>27</v>
      </c>
      <c r="C7" s="34"/>
      <c r="D7" s="34"/>
      <c r="E7" s="34"/>
      <c r="F7" s="34"/>
      <c r="G7" s="34"/>
      <c r="H7" s="34"/>
      <c r="I7" s="34"/>
      <c r="J7" s="34"/>
      <c r="K7" s="34"/>
      <c r="L7" s="34"/>
      <c r="M7" s="34"/>
      <c r="N7" s="34"/>
      <c r="O7" s="34"/>
      <c r="P7" s="34"/>
      <c r="Q7" s="34"/>
    </row>
    <row r="8" spans="1:17" ht="17.5" customHeight="1" x14ac:dyDescent="0.35">
      <c r="B8" s="9"/>
      <c r="C8" s="9"/>
      <c r="D8" s="10"/>
      <c r="E8" s="10"/>
      <c r="F8" s="10"/>
      <c r="G8" s="10"/>
      <c r="H8" s="10"/>
      <c r="I8" s="10"/>
      <c r="J8" s="10"/>
      <c r="L8" s="4"/>
      <c r="M8" s="4"/>
    </row>
    <row r="9" spans="1:17" x14ac:dyDescent="0.35">
      <c r="O9" s="30" t="s">
        <v>3</v>
      </c>
      <c r="P9" s="31"/>
      <c r="Q9" s="32"/>
    </row>
    <row r="10" spans="1:17" ht="77.150000000000006" customHeight="1" x14ac:dyDescent="0.35">
      <c r="B10" s="3" t="s">
        <v>4</v>
      </c>
      <c r="C10" s="3" t="s">
        <v>5</v>
      </c>
      <c r="D10" s="3" t="s">
        <v>6</v>
      </c>
      <c r="E10" s="3" t="s">
        <v>7</v>
      </c>
      <c r="F10" s="2" t="s">
        <v>8</v>
      </c>
      <c r="G10" s="2" t="s">
        <v>9</v>
      </c>
      <c r="H10" s="2" t="s">
        <v>10</v>
      </c>
      <c r="I10" s="2" t="s">
        <v>11</v>
      </c>
      <c r="J10" s="2" t="s">
        <v>12</v>
      </c>
      <c r="K10" s="8" t="s">
        <v>13</v>
      </c>
      <c r="L10" s="8" t="s">
        <v>14</v>
      </c>
      <c r="M10" s="8" t="s">
        <v>15</v>
      </c>
      <c r="N10" s="8" t="s">
        <v>16</v>
      </c>
      <c r="O10" s="8" t="s">
        <v>25</v>
      </c>
      <c r="P10" s="8" t="s">
        <v>17</v>
      </c>
      <c r="Q10" s="8" t="s">
        <v>26</v>
      </c>
    </row>
    <row r="11" spans="1:17" ht="29" x14ac:dyDescent="0.35">
      <c r="B11" s="11">
        <v>1</v>
      </c>
      <c r="C11" s="11">
        <v>160151000140103</v>
      </c>
      <c r="D11" s="12" t="s">
        <v>18</v>
      </c>
      <c r="E11" s="12">
        <v>706897</v>
      </c>
      <c r="F11" s="12" t="s">
        <v>19</v>
      </c>
      <c r="G11" s="13">
        <v>200</v>
      </c>
      <c r="H11" s="14">
        <v>465</v>
      </c>
      <c r="I11" s="17"/>
      <c r="J11" s="6" t="str">
        <f>IF(I11&lt;=0,"Error de Precio", IF(I11&gt;H11,"Error de Precio",ROUND(I11*G11,2)))</f>
        <v>Error de Precio</v>
      </c>
      <c r="K11" s="18"/>
      <c r="L11" s="18"/>
      <c r="M11" s="20"/>
      <c r="N11" s="18"/>
      <c r="O11" s="18"/>
      <c r="P11" s="18"/>
      <c r="Q11" s="19">
        <f>I11*P11</f>
        <v>0</v>
      </c>
    </row>
    <row r="13" spans="1:17" x14ac:dyDescent="0.35">
      <c r="M13" s="15" t="s">
        <v>20</v>
      </c>
      <c r="N13" s="15" t="s">
        <v>21</v>
      </c>
    </row>
    <row r="14" spans="1:17" ht="76.5" customHeight="1" x14ac:dyDescent="0.35">
      <c r="A14" s="1"/>
      <c r="D14" s="36" t="s">
        <v>28</v>
      </c>
      <c r="E14" s="36"/>
      <c r="F14" s="36"/>
      <c r="G14" s="7" t="str">
        <f>IF(COUNTIF(J11:J11,"Error de Precio"),"Oferta Incompleta. Algún precio por encima del Precio Máximo o menor/igual que cero.",SUM(J11:J11))</f>
        <v>Oferta Incompleta. Algún precio por encima del Precio Máximo o menor/igual que cero.</v>
      </c>
    </row>
    <row r="15" spans="1:17" ht="72.5" x14ac:dyDescent="0.35">
      <c r="G15" s="16" t="s">
        <v>24</v>
      </c>
    </row>
    <row r="17" spans="2:8" ht="15" thickBot="1" x14ac:dyDescent="0.4"/>
    <row r="18" spans="2:8" ht="120.75" customHeight="1" x14ac:dyDescent="0.35">
      <c r="B18" s="21" t="s">
        <v>22</v>
      </c>
      <c r="C18" s="22"/>
      <c r="D18" s="22"/>
      <c r="E18" s="22"/>
      <c r="F18" s="22"/>
      <c r="G18" s="22"/>
      <c r="H18" s="23"/>
    </row>
  </sheetData>
  <sheetProtection algorithmName="SHA-512" hashValue="KneqQGt7+IqlL19LqXO8pjj7d+9OHYLLMJ0h+VBTw8HOxcsRVhzpVs9ulOBBjK97QyP/3nXREt2Uv+UHhCy+Fw==" saltValue="olPdINdCdL9UGMXbpG+BXA==" spinCount="100000" sheet="1" objects="1" scenarios="1"/>
  <mergeCells count="8">
    <mergeCell ref="B18:H18"/>
    <mergeCell ref="B3:Q3"/>
    <mergeCell ref="B2:Q2"/>
    <mergeCell ref="O9:Q9"/>
    <mergeCell ref="B5:Q5"/>
    <mergeCell ref="B7:Q7"/>
    <mergeCell ref="B4:Q4"/>
    <mergeCell ref="D14:F14"/>
  </mergeCells>
  <dataValidations count="4">
    <dataValidation type="custom" allowBlank="1" showInputMessage="1" showErrorMessage="1" errorTitle="NÚMERO DE DECIMALES INCORRECTO" error="El precio deberá incluir 2 decimales" sqref="F11 D12:D13" xr:uid="{32554883-2C59-4309-BFB0-BD723EC883C9}">
      <formula1>D11*100=INT(D11*100)</formula1>
    </dataValidation>
    <dataValidation type="list" allowBlank="1" showInputMessage="1" showErrorMessage="1" sqref="N11" xr:uid="{BA4EF5BE-E8A1-43C4-9D2D-D2CBEFA0D5FA}">
      <formula1>$M$13:$N$13</formula1>
    </dataValidation>
    <dataValidation type="decimal" errorStyle="information" allowBlank="1" showInputMessage="1" showErrorMessage="1" errorTitle="Error" error="La oferta debe estar entre el 0,00 y 100%" sqref="M11" xr:uid="{62D5152C-FF56-414D-BF0A-710FE2A17099}">
      <formula1>0</formula1>
      <formula2>1</formula2>
    </dataValidation>
    <dataValidation type="custom" allowBlank="1" showInputMessage="1" showErrorMessage="1" errorTitle="ERROR DE PRECIO" error="Se deben incluir como máximo dos decimales y el precio ofertado, no podra ser inferior a 0,01 ni superior al precio máximo establecido.  " sqref="I11" xr:uid="{C17513F6-BB0E-48BE-80E2-1C55BBA5D8E6}">
      <formula1>IF(I11&gt;0,I11*100=INT(I11*100),"ERROR")+IF(I11&lt;=H11,I11*100=INT(I11*100),"ERROR")</formula1>
    </dataValidation>
  </dataValidations>
  <pageMargins left="0.7" right="0.7" top="0.75" bottom="0.75" header="0.3" footer="0.3"/>
  <pageSetup paperSize="9" orientation="portrait"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Gancedo Gala, María de los Ángeles</dc:creator>
  <cp:keywords/>
  <dc:description/>
  <cp:lastModifiedBy>Gancedo Gala, María de los Ángeles</cp:lastModifiedBy>
  <cp:revision/>
  <dcterms:created xsi:type="dcterms:W3CDTF">2023-07-26T08:17:44Z</dcterms:created>
  <dcterms:modified xsi:type="dcterms:W3CDTF">2025-03-28T13:10:00Z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2025-03-04T12:29:29Z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203ffae4-2d8a-4963-9f39-5117bf14a55b</vt:lpwstr>
  </property>
  <property fmtid="{D5CDD505-2E9C-101B-9397-08002B2CF9AE}" pid="8" name="MSIP_Label_2c0a8209-6590-4cef-adb7-80fa47675d6e_ContentBits">
    <vt:lpwstr>2</vt:lpwstr>
  </property>
</Properties>
</file>